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Тарифы с 01.01.2022" sheetId="1" r:id="rId1"/>
  </sheets>
  <definedNames>
    <definedName name="_xlnm._FilterDatabase" localSheetId="0" hidden="1">'Тарифы с 01.01.2022'!$A$9:$J$11</definedName>
    <definedName name="_xlnm.Database">#REF!</definedName>
    <definedName name="_xlnm.Print_Area" localSheetId="0">'Тарифы с 01.01.2022'!$A$1:$M$11</definedName>
  </definedNames>
  <calcPr calcId="145621"/>
</workbook>
</file>

<file path=xl/sharedStrings.xml><?xml version="1.0" encoding="utf-8"?>
<sst xmlns="http://schemas.openxmlformats.org/spreadsheetml/2006/main" count="18" uniqueCount="18">
  <si>
    <t>№ п/п</t>
  </si>
  <si>
    <t xml:space="preserve">Наименование медицинских организаций </t>
  </si>
  <si>
    <t xml:space="preserve">Размер среднего подушевого норматива финансирования СМП, оказываемой вне медицинской организации, медицинскими организациями, участвующими в реализации ТПОМС, в расчете на одно застрахованное лицо на 2022 год, в руб. 
</t>
  </si>
  <si>
    <t>Размер базового подушевого норматива финансирования скорой медицинской помощи вне медицинской организации, в  руб.</t>
  </si>
  <si>
    <t>Коэффициент приведения среднего подушевого норматива финансирования к базовому нормативу финансирования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</si>
  <si>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</si>
  <si>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уровня i-той медицинской организации</t>
  </si>
  <si>
    <t>Коэффициент дифференциации, учитывающий особенности расселения и плотность населения, транспортную доступность, климатические и географические особенности субъекта Российской Федерации</t>
  </si>
  <si>
    <t xml:space="preserve"> Коэффициент специфики оказания скорой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организации, и 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наличии), для i-той медицинской организации
</t>
  </si>
  <si>
    <t>Дифференцированный подушевой норматив финансирования скорой медицинской помощи для i-той медицинской организации в год, в руб.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</si>
  <si>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</si>
  <si>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</si>
  <si>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скорой медицинской помощи для i-той медицинской организации 
на месяц, рублей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</si>
  <si>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</si>
  <si>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</si>
  <si>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</si>
  <si>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01.01.2022г. </t>
  </si>
  <si>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от 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</si>
</sst>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0"/>
    <numFmt numFmtId="166" formatCode="#,##0.00000"/>
    <numFmt numFmtId="167" formatCode="0.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168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 applyNumberFormat="0" applyBorder="0" applyProtection="0"/>
    <xf numFmtId="169" fontId="14" fillId="0" borderId="0" applyBorder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3" borderId="13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5" fillId="25" borderId="14" applyNumberFormat="0" applyFont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30" fillId="6" borderId="0" applyNumberFormat="0" applyBorder="0" applyAlignment="0" applyProtection="0"/>
  </cellStyleXfs>
  <cellXfs count="41">
    <xf numFmtId="0" fontId="0" fillId="0" borderId="0" xfId="0"/>
    <xf numFmtId="1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1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10" fillId="0" borderId="0" xfId="0" applyFont="1"/>
    <xf numFmtId="0" fontId="6" fillId="3" borderId="2" xfId="0" applyFont="1" applyFill="1" applyBorder="1" applyAlignment="1">
      <alignment horizontal="center" vertical="center"/>
    </xf>
    <xf numFmtId="4" fontId="6" fillId="2" borderId="5" xfId="4" applyNumberFormat="1" applyFont="1" applyFill="1" applyBorder="1" applyAlignment="1">
      <alignment horizontal="left" vertical="center" wrapText="1" indent="1"/>
    </xf>
    <xf numFmtId="165" fontId="6" fillId="0" borderId="1" xfId="4" applyNumberFormat="1" applyFont="1" applyFill="1" applyBorder="1" applyAlignment="1">
      <alignment horizontal="center" vertical="center" wrapText="1"/>
    </xf>
    <xf numFmtId="166" fontId="6" fillId="2" borderId="2" xfId="1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164" fontId="0" fillId="0" borderId="0" xfId="1" applyFont="1"/>
    <xf numFmtId="0" fontId="6" fillId="3" borderId="1" xfId="0" applyFont="1" applyFill="1" applyBorder="1" applyAlignment="1">
      <alignment horizontal="center" vertical="center"/>
    </xf>
    <xf numFmtId="4" fontId="6" fillId="2" borderId="6" xfId="4" applyNumberFormat="1" applyFont="1" applyFill="1" applyBorder="1" applyAlignment="1">
      <alignment horizontal="left" vertical="center" wrapText="1" indent="1"/>
    </xf>
    <xf numFmtId="166" fontId="6" fillId="2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4" fontId="6" fillId="2" borderId="2" xfId="4" applyNumberFormat="1" applyFont="1" applyFill="1" applyBorder="1" applyAlignment="1">
      <alignment horizontal="center" vertical="center" wrapText="1"/>
    </xf>
    <xf numFmtId="4" fontId="6" fillId="2" borderId="4" xfId="4" applyNumberFormat="1" applyFont="1" applyFill="1" applyBorder="1" applyAlignment="1">
      <alignment horizontal="center" vertical="center" wrapText="1"/>
    </xf>
    <xf numFmtId="165" fontId="6" fillId="2" borderId="2" xfId="4" applyNumberFormat="1" applyFont="1" applyFill="1" applyBorder="1" applyAlignment="1">
      <alignment horizontal="center" vertical="center" wrapText="1"/>
    </xf>
    <xf numFmtId="165" fontId="6" fillId="2" borderId="4" xfId="4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>
      <alignment horizontal="center" vertical="center"/>
    </xf>
    <xf numFmtId="167" fontId="6" fillId="2" borderId="4" xfId="0" applyNumberFormat="1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top" wrapText="1"/>
    </xf>
    <xf numFmtId="0" fontId="8" fillId="2" borderId="3" xfId="3" applyFont="1" applyFill="1" applyBorder="1" applyAlignment="1">
      <alignment horizontal="center" vertical="top" wrapText="1"/>
    </xf>
    <xf numFmtId="0" fontId="8" fillId="2" borderId="4" xfId="3" applyFont="1" applyFill="1" applyBorder="1" applyAlignment="1">
      <alignment horizontal="center" vertical="top" wrapText="1"/>
    </xf>
    <xf numFmtId="0" fontId="31" fillId="0" borderId="0" xfId="0" applyFont="1" applyAlignment="1">
      <alignment horizontal="center" vertical="center" wrapText="1"/>
    </xf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89647</xdr:colOff>
      <xdr:row>7</xdr:row>
      <xdr:rowOff>481852</xdr:rowOff>
    </xdr:from>
    <xdr:to>
      <xdr:col>2</xdr:col>
      <xdr:colOff>1125491</xdr:colOff>
      <xdr:row>7</xdr:row>
      <xdr:rowOff>874058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1344706</xdr:colOff>
      <xdr:row>7</xdr:row>
      <xdr:rowOff>414618</xdr:rowOff>
    </xdr:from>
    <xdr:to>
      <xdr:col>9</xdr:col>
      <xdr:colOff>100853</xdr:colOff>
      <xdr:row>7</xdr:row>
      <xdr:rowOff>750794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9498106" y="4767543"/>
              <a:ext cx="2280397" cy="3361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</m:t>
                      </m:r>
                    </m:e>
                    <m:sub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b>
                    <m:sup>
                      <m:r>
                        <a:rPr lang="en-US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r>
                    <a:rPr lang="ru-RU" sz="1250" b="0" i="1">
                      <a:effectLst/>
                      <a:latin typeface="Cambria Math"/>
                      <a:ea typeface="Times New Roman"/>
                      <a:cs typeface="Times New Roman"/>
                    </a:rPr>
                    <m:t>=</m:t>
                  </m:r>
                  <m:sSub>
                    <m:sSubPr>
                      <m:ctrlPr>
                        <a:rPr lang="ru-RU" sz="1250" b="0" i="1">
                          <a:effectLst/>
                          <a:latin typeface="Cambria Math"/>
                          <a:cs typeface="Times New Roman"/>
                        </a:rPr>
                      </m:ctrlPr>
                    </m:sSubPr>
                    <m:e>
                      <m:r>
                        <a:rPr lang="ru-RU" sz="1250" b="0" i="1">
                          <a:effectLst/>
                          <a:latin typeface="Cambria Math"/>
                          <a:cs typeface="Times New Roman"/>
                        </a:rPr>
                        <m:t>КД</m:t>
                      </m:r>
                    </m:e>
                    <m:sub>
                      <m:r>
                        <a:rPr lang="ru-RU" sz="1250" b="0" i="1">
                          <a:effectLst/>
                          <a:latin typeface="Cambria Math"/>
                          <a:cs typeface="Times New Roman"/>
                        </a:rPr>
                        <m:t>ПВ</m:t>
                      </m:r>
                    </m:sub>
                  </m:sSub>
                </m:oMath>
              </a14:m>
              <a:r>
                <a:rPr lang="ru-RU" sz="1250" i="1"/>
                <a:t> </a:t>
              </a:r>
              <a:r>
                <a:rPr lang="ru-RU" sz="1250" i="0">
                  <a:solidFill>
                    <a:sysClr val="windowText" lastClr="000000"/>
                  </a:solidFill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</m:t>
                      </m:r>
                    </m:e>
                    <m:sub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50" i="0">
                  <a:solidFill>
                    <a:sysClr val="windowText" lastClr="000000"/>
                  </a:solidFill>
                </a:rPr>
                <a:t> </a:t>
              </a:r>
              <a:r>
                <a:rPr lang="ru-RU" sz="1250" i="0"/>
                <a:t>х</a:t>
              </a:r>
              <a:r>
                <a:rPr lang="ru-RU" sz="1250" i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ПН</m:t>
                      </m:r>
                    </m:sub>
                  </m:sSub>
                </m:oMath>
              </a14:m>
              <a:r>
                <a:rPr lang="ru-RU" sz="1200" i="0"/>
                <a:t> 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498106" y="4767543"/>
              <a:ext cx="2280397" cy="3361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〖КС〗_СМП^</a:t>
              </a:r>
              <a:r>
                <a:rPr lang="en-US" sz="125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5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50" b="0" i="0">
                  <a:effectLst/>
                  <a:latin typeface="Cambria Math"/>
                  <a:cs typeface="Times New Roman"/>
                </a:rPr>
                <a:t>〖КД〗_ПВ</a:t>
              </a:r>
              <a:r>
                <a:rPr lang="ru-RU" sz="1250" i="1"/>
                <a:t> </a:t>
              </a:r>
              <a:r>
                <a:rPr lang="ru-RU" sz="1250" i="0">
                  <a:solidFill>
                    <a:sysClr val="windowText" lastClr="000000"/>
                  </a:solidFill>
                </a:rPr>
                <a:t>х </a:t>
              </a:r>
              <a:r>
                <a:rPr lang="ru-RU" sz="125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〖КУ〗_МО^</a:t>
              </a:r>
              <a:r>
                <a:rPr lang="en-US" sz="125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r>
                <a:rPr lang="ru-RU" sz="1250" i="0">
                  <a:solidFill>
                    <a:sysClr val="windowText" lastClr="000000"/>
                  </a:solidFill>
                </a:rPr>
                <a:t> </a:t>
              </a:r>
              <a:r>
                <a:rPr lang="ru-RU" sz="1250" i="0"/>
                <a:t>х</a:t>
              </a:r>
              <a:r>
                <a:rPr lang="ru-RU" sz="1250" i="0" baseline="0"/>
                <a:t> </a:t>
              </a:r>
              <a:r>
                <a:rPr lang="ru-RU" sz="125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〖КД〗_ПН</a:t>
              </a:r>
              <a:r>
                <a:rPr lang="ru-RU" sz="1200" i="0"/>
                <a:t>  </a:t>
              </a:r>
            </a:p>
          </xdr:txBody>
        </xdr:sp>
      </mc:Fallback>
    </mc:AlternateContent>
    <xdr:clientData/>
  </xdr:twoCellAnchor>
  <xdr:twoCellAnchor>
    <xdr:from>
      <xdr:col>11</xdr:col>
      <xdr:colOff>22412</xdr:colOff>
      <xdr:row>7</xdr:row>
      <xdr:rowOff>22411</xdr:rowOff>
    </xdr:from>
    <xdr:to>
      <xdr:col>11</xdr:col>
      <xdr:colOff>1500610</xdr:colOff>
      <xdr:row>7</xdr:row>
      <xdr:rowOff>549087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5414812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1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100" i="1"/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414812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100" i="1"/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Fallback>
    </mc:AlternateContent>
    <xdr:clientData/>
  </xdr:twoCellAnchor>
  <xdr:twoCellAnchor>
    <xdr:from>
      <xdr:col>11</xdr:col>
      <xdr:colOff>1378325</xdr:colOff>
      <xdr:row>7</xdr:row>
      <xdr:rowOff>89646</xdr:rowOff>
    </xdr:from>
    <xdr:to>
      <xdr:col>12</xdr:col>
      <xdr:colOff>1512793</xdr:colOff>
      <xdr:row>7</xdr:row>
      <xdr:rowOff>518271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16770725" y="444257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ПК)/12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6770725" y="444257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ПК)/12</a:t>
              </a:r>
            </a:p>
          </xdr:txBody>
        </xdr:sp>
      </mc:Fallback>
    </mc:AlternateContent>
    <xdr:clientData/>
  </xdr:twoCellAnchor>
  <xdr:twoCellAnchor>
    <xdr:from>
      <xdr:col>3</xdr:col>
      <xdr:colOff>56030</xdr:colOff>
      <xdr:row>7</xdr:row>
      <xdr:rowOff>380999</xdr:rowOff>
    </xdr:from>
    <xdr:to>
      <xdr:col>3</xdr:col>
      <xdr:colOff>1091874</xdr:colOff>
      <xdr:row>7</xdr:row>
      <xdr:rowOff>773205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3723155" y="4733924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3723155" y="4733924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100853</xdr:colOff>
      <xdr:row>7</xdr:row>
      <xdr:rowOff>67236</xdr:rowOff>
    </xdr:from>
    <xdr:to>
      <xdr:col>9</xdr:col>
      <xdr:colOff>1791540</xdr:colOff>
      <xdr:row>7</xdr:row>
      <xdr:rowOff>579207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11778503" y="4420161"/>
              <a:ext cx="1690687" cy="511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 КС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СМП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300" i="1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1778503" y="4420161"/>
              <a:ext cx="1690687" cy="511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 КС〗_СМП^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300" i="1"/>
            </a:p>
          </xdr:txBody>
        </xdr:sp>
      </mc:Fallback>
    </mc:AlternateContent>
    <xdr:clientData/>
  </xdr:twoCellAnchor>
  <xdr:twoCellAnchor>
    <xdr:from>
      <xdr:col>5</xdr:col>
      <xdr:colOff>56030</xdr:colOff>
      <xdr:row>7</xdr:row>
      <xdr:rowOff>369796</xdr:rowOff>
    </xdr:from>
    <xdr:to>
      <xdr:col>5</xdr:col>
      <xdr:colOff>958524</xdr:colOff>
      <xdr:row>7</xdr:row>
      <xdr:rowOff>762002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6123455" y="4722721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6123455" y="4722721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〖КД〗_ПВ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33617</xdr:colOff>
      <xdr:row>7</xdr:row>
      <xdr:rowOff>347381</xdr:rowOff>
    </xdr:from>
    <xdr:to>
      <xdr:col>6</xdr:col>
      <xdr:colOff>936111</xdr:colOff>
      <xdr:row>7</xdr:row>
      <xdr:rowOff>739587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7186892" y="4700306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(КУ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7186892" y="4700306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〖(КУ〗_МО^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212912</xdr:colOff>
      <xdr:row>7</xdr:row>
      <xdr:rowOff>392207</xdr:rowOff>
    </xdr:from>
    <xdr:to>
      <xdr:col>7</xdr:col>
      <xdr:colOff>1115406</xdr:colOff>
      <xdr:row>7</xdr:row>
      <xdr:rowOff>784413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8366312" y="4745132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ПН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8366312" y="4745132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〖КД〗_ПН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oneCellAnchor>
    <xdr:from>
      <xdr:col>12</xdr:col>
      <xdr:colOff>1516933</xdr:colOff>
      <xdr:row>10</xdr:row>
      <xdr:rowOff>287901</xdr:rowOff>
    </xdr:from>
    <xdr:ext cx="914400" cy="264560"/>
    <xdr:sp macro="" textlink="">
      <xdr:nvSpPr>
        <xdr:cNvPr id="14" name="TextBox 13"/>
        <xdr:cNvSpPr txBox="1"/>
      </xdr:nvSpPr>
      <xdr:spPr>
        <a:xfrm>
          <a:off x="18357133" y="645057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10</xdr:col>
      <xdr:colOff>190500</xdr:colOff>
      <xdr:row>7</xdr:row>
      <xdr:rowOff>56030</xdr:rowOff>
    </xdr:from>
    <xdr:to>
      <xdr:col>10</xdr:col>
      <xdr:colOff>1685927</xdr:colOff>
      <xdr:row>7</xdr:row>
      <xdr:rowOff>734687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3725525" y="440895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х 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Чз х КД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1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p>
                              <m:s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ДПн</m:t>
                                </m:r>
                              </m:e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p>
                            <m:r>
                              <a:rPr lang="en-US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Х </m:t>
                            </m:r>
                            <m:sSubSup>
                              <m:sSub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Ч</m:t>
                                </m:r>
                              </m:e>
                              <m:sub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bSup>
                          </m:e>
                        </m:nary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100" b="1"/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3725525" y="440895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〖ПН〗_БАЗ^  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Чз х КД)/(∑2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 Ч_зп^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))</a:t>
              </a:r>
              <a:endParaRPr lang="ru-RU" sz="1100" b="1"/>
            </a:p>
          </xdr:txBody>
        </xdr:sp>
      </mc:Fallback>
    </mc:AlternateContent>
    <xdr:clientData/>
  </xdr:twoCellAnchor>
  <xdr:twoCellAnchor>
    <xdr:from>
      <xdr:col>3</xdr:col>
      <xdr:colOff>1109382</xdr:colOff>
      <xdr:row>7</xdr:row>
      <xdr:rowOff>212912</xdr:rowOff>
    </xdr:from>
    <xdr:to>
      <xdr:col>5</xdr:col>
      <xdr:colOff>45384</xdr:colOff>
      <xdr:row>7</xdr:row>
      <xdr:rowOff>830740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4776507" y="4565837"/>
              <a:ext cx="1336302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ПРсмп=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4776507" y="4565837"/>
              <a:ext cx="1336302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ПРсмп=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 )</a:t>
              </a:r>
              <a:endParaRPr lang="ru-RU" sz="1200" b="1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17"/>
  <sheetViews>
    <sheetView tabSelected="1" zoomScale="85" zoomScaleNormal="85" workbookViewId="0">
      <pane xSplit="2" ySplit="9" topLeftCell="C10" activePane="bottomRight" state="frozen"/>
      <selection activeCell="K15" sqref="K15"/>
      <selection pane="topRight" activeCell="K15" sqref="K15"/>
      <selection pane="bottomLeft" activeCell="K15" sqref="K15"/>
      <selection pane="bottomRight" activeCell="M10" sqref="M10"/>
    </sheetView>
  </sheetViews>
  <sheetFormatPr defaultRowHeight="18.75" x14ac:dyDescent="0.3"/>
  <cols>
    <col min="1" max="1" width="4.85546875" style="1" customWidth="1"/>
    <col min="2" max="2" width="31.140625" customWidth="1"/>
    <col min="3" max="3" width="19" customWidth="1"/>
    <col min="4" max="4" width="17" customWidth="1"/>
    <col min="5" max="5" width="19" customWidth="1"/>
    <col min="6" max="6" width="16.28515625" customWidth="1"/>
    <col min="7" max="7" width="15" customWidth="1"/>
    <col min="8" max="8" width="20.42578125" customWidth="1"/>
    <col min="9" max="9" width="32.42578125" customWidth="1"/>
    <col min="10" max="10" width="27.85546875" style="2" customWidth="1"/>
    <col min="11" max="11" width="27.85546875" customWidth="1"/>
    <col min="12" max="12" width="21.7109375" customWidth="1"/>
    <col min="13" max="13" width="22.7109375" customWidth="1"/>
  </cols>
  <sheetData>
    <row r="1" spans="1:17" ht="69.75" customHeight="1" x14ac:dyDescent="0.3">
      <c r="K1" s="40" t="s">
        <v>17</v>
      </c>
      <c r="L1" s="40"/>
      <c r="M1" s="40"/>
    </row>
    <row r="2" spans="1:17" ht="3" customHeight="1" x14ac:dyDescent="0.3">
      <c r="K2" s="3"/>
    </row>
    <row r="3" spans="1:17" ht="43.5" customHeight="1" x14ac:dyDescent="0.3">
      <c r="B3" s="22" t="s">
        <v>16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7" ht="6.75" customHeight="1" x14ac:dyDescent="0.3"/>
    <row r="5" spans="1:17" s="4" customFormat="1" ht="56.25" customHeight="1" x14ac:dyDescent="0.2">
      <c r="A5" s="23" t="s">
        <v>0</v>
      </c>
      <c r="B5" s="24" t="s">
        <v>1</v>
      </c>
      <c r="C5" s="25" t="s">
        <v>2</v>
      </c>
      <c r="D5" s="25" t="s">
        <v>3</v>
      </c>
      <c r="E5" s="25" t="s">
        <v>4</v>
      </c>
      <c r="F5" s="28" t="s">
        <v>5</v>
      </c>
      <c r="G5" s="28" t="s">
        <v>6</v>
      </c>
      <c r="H5" s="28" t="s">
        <v>7</v>
      </c>
      <c r="I5" s="37" t="s">
        <v>8</v>
      </c>
      <c r="J5" s="19" t="s">
        <v>9</v>
      </c>
      <c r="K5" s="19" t="s">
        <v>10</v>
      </c>
      <c r="L5" s="19" t="s">
        <v>11</v>
      </c>
      <c r="M5" s="19" t="s">
        <v>12</v>
      </c>
    </row>
    <row r="6" spans="1:17" s="4" customFormat="1" ht="116.25" customHeight="1" x14ac:dyDescent="0.2">
      <c r="A6" s="23"/>
      <c r="B6" s="24"/>
      <c r="C6" s="26"/>
      <c r="D6" s="26"/>
      <c r="E6" s="26"/>
      <c r="F6" s="29"/>
      <c r="G6" s="29"/>
      <c r="H6" s="29"/>
      <c r="I6" s="38"/>
      <c r="J6" s="20"/>
      <c r="K6" s="20"/>
      <c r="L6" s="20"/>
      <c r="M6" s="20"/>
    </row>
    <row r="7" spans="1:17" s="4" customFormat="1" ht="47.25" customHeight="1" x14ac:dyDescent="0.2">
      <c r="A7" s="23"/>
      <c r="B7" s="24"/>
      <c r="C7" s="26"/>
      <c r="D7" s="26"/>
      <c r="E7" s="26"/>
      <c r="F7" s="29"/>
      <c r="G7" s="29"/>
      <c r="H7" s="29"/>
      <c r="I7" s="38"/>
      <c r="J7" s="20"/>
      <c r="K7" s="20"/>
      <c r="L7" s="20"/>
      <c r="M7" s="20"/>
    </row>
    <row r="8" spans="1:17" s="4" customFormat="1" ht="69.75" customHeight="1" x14ac:dyDescent="0.2">
      <c r="A8" s="23"/>
      <c r="B8" s="24"/>
      <c r="C8" s="27"/>
      <c r="D8" s="27"/>
      <c r="E8" s="27"/>
      <c r="F8" s="30"/>
      <c r="G8" s="30"/>
      <c r="H8" s="30"/>
      <c r="I8" s="39"/>
      <c r="J8" s="21"/>
      <c r="K8" s="21"/>
      <c r="L8" s="21"/>
      <c r="M8" s="21"/>
    </row>
    <row r="9" spans="1:17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7" ht="57" customHeight="1" x14ac:dyDescent="0.25">
      <c r="A10" s="8">
        <v>1</v>
      </c>
      <c r="B10" s="9" t="s">
        <v>13</v>
      </c>
      <c r="C10" s="31">
        <v>824.28</v>
      </c>
      <c r="D10" s="31">
        <v>818.55</v>
      </c>
      <c r="E10" s="33">
        <v>0.99299999999999999</v>
      </c>
      <c r="F10" s="10">
        <v>1.0097</v>
      </c>
      <c r="G10" s="10">
        <v>1</v>
      </c>
      <c r="H10" s="10">
        <v>1</v>
      </c>
      <c r="I10" s="11">
        <v>1.0097</v>
      </c>
      <c r="J10" s="12">
        <v>826.49</v>
      </c>
      <c r="K10" s="35">
        <v>1.02467</v>
      </c>
      <c r="L10" s="12">
        <v>846.88</v>
      </c>
      <c r="M10" s="12">
        <v>70.569999999999993</v>
      </c>
      <c r="O10" s="13"/>
      <c r="P10" s="13"/>
      <c r="Q10" s="13"/>
    </row>
    <row r="11" spans="1:17" ht="57" customHeight="1" x14ac:dyDescent="0.25">
      <c r="A11" s="14">
        <v>2</v>
      </c>
      <c r="B11" s="15" t="s">
        <v>14</v>
      </c>
      <c r="C11" s="32"/>
      <c r="D11" s="32"/>
      <c r="E11" s="34"/>
      <c r="F11" s="10">
        <v>0.99950000000000006</v>
      </c>
      <c r="G11" s="10">
        <v>1</v>
      </c>
      <c r="H11" s="10">
        <v>1</v>
      </c>
      <c r="I11" s="16">
        <v>0.99950000000000006</v>
      </c>
      <c r="J11" s="17">
        <v>818.14</v>
      </c>
      <c r="K11" s="36"/>
      <c r="L11" s="17">
        <v>838.32</v>
      </c>
      <c r="M11" s="17">
        <v>69.86</v>
      </c>
      <c r="O11" s="13"/>
      <c r="P11" s="13"/>
      <c r="Q11" s="13"/>
    </row>
    <row r="14" spans="1:17" x14ac:dyDescent="0.3">
      <c r="J14" s="2" t="s">
        <v>15</v>
      </c>
    </row>
    <row r="17" spans="9:9" x14ac:dyDescent="0.3">
      <c r="I17" s="18"/>
    </row>
  </sheetData>
  <mergeCells count="19">
    <mergeCell ref="C10:C11"/>
    <mergeCell ref="D10:D11"/>
    <mergeCell ref="E10:E11"/>
    <mergeCell ref="K10:K11"/>
    <mergeCell ref="H5:H8"/>
    <mergeCell ref="I5:I8"/>
    <mergeCell ref="J5:J8"/>
    <mergeCell ref="K5:K8"/>
    <mergeCell ref="L5:L8"/>
    <mergeCell ref="M5:M8"/>
    <mergeCell ref="K1:M1"/>
    <mergeCell ref="B3:M3"/>
    <mergeCell ref="A5:A8"/>
    <mergeCell ref="B5:B8"/>
    <mergeCell ref="C5:C8"/>
    <mergeCell ref="D5:D8"/>
    <mergeCell ref="E5:E8"/>
    <mergeCell ref="F5:F8"/>
    <mergeCell ref="G5:G8"/>
  </mergeCells>
  <conditionalFormatting sqref="O10:Q11">
    <cfRule type="cellIs" dxfId="0" priority="1" operator="notEqual">
      <formula>0</formula>
    </cfRule>
  </conditionalFormatting>
  <pageMargins left="0.25" right="0.25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01.01.2022</vt:lpstr>
      <vt:lpstr>'Тарифы с 01.01.2022'!Область_печати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2022-01-25T13:51:28Z</dcterms:created>
  <dcterms:modified xsi:type="dcterms:W3CDTF">2022-02-01T07:10:03Z</dcterms:modified>
</cp:coreProperties>
</file>